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TECHNIQUE\OPER\BAT_7\17064 HGM Réfection étanchéité toiture SAMU CODIS AJ\ETUDE\DCE\"/>
    </mc:Choice>
  </mc:AlternateContent>
  <bookViews>
    <workbookView xWindow="1956" yWindow="120" windowWidth="9192" windowHeight="4968" tabRatio="810" activeTab="1"/>
  </bookViews>
  <sheets>
    <sheet name="PAGE_GARDE" sheetId="1" r:id="rId1"/>
    <sheet name="LOT 1" sheetId="8" r:id="rId2"/>
  </sheets>
  <definedNames>
    <definedName name="_Toc195023301" localSheetId="1">'LOT 1'!#REF!</definedName>
    <definedName name="_Toc195023307" localSheetId="1">'LOT 1'!#REF!</definedName>
    <definedName name="_Toc528304991" localSheetId="1">'LOT 1'!#REF!</definedName>
    <definedName name="_Toc528305008" localSheetId="1">'LOT 1'!#REF!</definedName>
    <definedName name="_xlnm.Print_Titles" localSheetId="1">'LOT 1'!$1:$5</definedName>
    <definedName name="_xlnm.Print_Area" localSheetId="1">'LOT 1'!$A$1:$G$45</definedName>
    <definedName name="_xlnm.Print_Area" localSheetId="0">PAGE_GARDE!$A$1:$A$35</definedName>
  </definedNames>
  <calcPr calcId="162913" iterate="1"/>
</workbook>
</file>

<file path=xl/calcChain.xml><?xml version="1.0" encoding="utf-8"?>
<calcChain xmlns="http://schemas.openxmlformats.org/spreadsheetml/2006/main">
  <c r="E40" i="8" l="1"/>
  <c r="E38" i="8"/>
  <c r="E36" i="8"/>
  <c r="E34" i="8"/>
  <c r="E32" i="8"/>
  <c r="E30" i="8"/>
  <c r="E28" i="8"/>
  <c r="A3" i="8" l="1"/>
  <c r="E22" i="8" l="1"/>
  <c r="E20" i="8"/>
  <c r="E26" i="8" l="1"/>
  <c r="E24" i="8"/>
  <c r="E16" i="8" l="1"/>
  <c r="E18" i="8" l="1"/>
  <c r="E14" i="8"/>
  <c r="E12" i="8"/>
  <c r="E1" i="8"/>
  <c r="E43" i="8" l="1"/>
  <c r="A2" i="8" l="1"/>
  <c r="A1" i="8"/>
  <c r="E44" i="8" l="1"/>
  <c r="E45" i="8" s="1"/>
</calcChain>
</file>

<file path=xl/sharedStrings.xml><?xml version="1.0" encoding="utf-8"?>
<sst xmlns="http://schemas.openxmlformats.org/spreadsheetml/2006/main" count="55" uniqueCount="44">
  <si>
    <t>CENTRE   HOSPITALIER  UNIVERSITAIRE</t>
  </si>
  <si>
    <t>CLERMONT FERRAND</t>
  </si>
  <si>
    <t>ce cadre doit être obligatoirement rempli à l'exclusion de toutes autres formes de présentation</t>
  </si>
  <si>
    <t>L'entreprise est tenue de vérifier et de modifier, le cas échéant, les quantités indiquées dans le cadre de décomposition fourni avec le présent dossier</t>
  </si>
  <si>
    <t>Situation</t>
  </si>
  <si>
    <t>DESIGNATION</t>
  </si>
  <si>
    <t>U.</t>
  </si>
  <si>
    <t>Q.</t>
  </si>
  <si>
    <t xml:space="preserve"> Q. réalisée</t>
  </si>
  <si>
    <t xml:space="preserve">  S. T. réalisé</t>
  </si>
  <si>
    <t>TOTAL HT</t>
  </si>
  <si>
    <t>TOTAL TTC</t>
  </si>
  <si>
    <t>TVA 20%</t>
  </si>
  <si>
    <t>Toutes les lignes du cadre de décompositions seront valorisées, la non valorisation d'un article rendra l'offre non recevable</t>
  </si>
  <si>
    <t>DECOMPOSITION  DU  PRIX  GLOBAL ET FORFAITAIRE</t>
  </si>
  <si>
    <t>DECOMPOSITION DU PRIX GLOBAL ET FORFAITAIRE</t>
  </si>
  <si>
    <t>Ens</t>
  </si>
  <si>
    <t>P.U.(HT)</t>
  </si>
  <si>
    <t>S. TOTAL HT</t>
  </si>
  <si>
    <t>2 OUVRAGES (la numérotation suivante correspond aux articles du CCTP, les exigences formulées dans les autres paragraphes sont réputées incluses dans les prix des ouvrages)</t>
  </si>
  <si>
    <t>SITE :  Gabriel Montpied</t>
  </si>
  <si>
    <t>Ml</t>
  </si>
  <si>
    <t>M²</t>
  </si>
  <si>
    <t>DTES septembre 2025</t>
  </si>
  <si>
    <t>BATIMENT : SAMU CODIS</t>
  </si>
  <si>
    <t>N° OPERATION :  7/HGM/17064</t>
  </si>
  <si>
    <t>OPERATION : REFECTION ETANCHEITE TOITURE</t>
  </si>
  <si>
    <t xml:space="preserve">LOT N°1 - ETANCHEITE </t>
  </si>
  <si>
    <t>2.1. Installation, nettoyage, protection de chantier et nacelle élevatrice</t>
  </si>
  <si>
    <t>2.2. Garde corps définitifs</t>
  </si>
  <si>
    <t>2.3. Echelle à crinoline</t>
  </si>
  <si>
    <t>2.4. Opération de grutage</t>
  </si>
  <si>
    <t>2.5. Dépose protection gravillons</t>
  </si>
  <si>
    <t>2.7. Dépose / repose équipements</t>
  </si>
  <si>
    <t>2.9. Fourniture et pose d'un complexe d'isolation et d'étanchéité compris relevés</t>
  </si>
  <si>
    <t>2.8. Fourniture et pose d'un complexe d'étanchéité autoprotégée compros relevés</t>
  </si>
  <si>
    <t>2.10. Naissances des évacuations EP</t>
  </si>
  <si>
    <t xml:space="preserve">2.11. Dépose et  remplacement de coupole de lanterneaux d'éclairement zénital </t>
  </si>
  <si>
    <t>2.12. Pose de sable / gravier et traitement anti-mousse</t>
  </si>
  <si>
    <t>2.13. Reprise couvertines et costières</t>
  </si>
  <si>
    <t>2.14. Nettoyage chantier</t>
  </si>
  <si>
    <t>2.15. Dossier technique et élaboration DOE</t>
  </si>
  <si>
    <t>2.6. Dépose du complexe existant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</si>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</sst>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6" x14ac:knownFonts="1">
    <font>
      <sz val="10"/>
      <name val="MS Sans Serif"/>
    </font>
    <font>
      <sz val="9"/>
      <name val="Arial"/>
      <family val="2"/>
    </font>
    <font>
      <sz val="9"/>
      <name val="MS Sans Serif"/>
      <family val="2"/>
    </font>
    <font>
      <sz val="8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b/>
      <sz val="10"/>
      <color rgb="FFC00000"/>
      <name val="MS Sans Serif"/>
      <family val="2"/>
    </font>
    <font>
      <b/>
      <sz val="9"/>
      <name val="Arial"/>
      <family val="2"/>
    </font>
    <font>
      <b/>
      <sz val="10"/>
      <name val="MS Sans Serif"/>
    </font>
    <font>
      <b/>
      <sz val="8"/>
      <name val="Arial"/>
      <family val="2"/>
    </font>
    <font>
      <sz val="10"/>
      <name val="MS Sans Serif"/>
    </font>
    <font>
      <sz val="12"/>
      <name val="Arial"/>
      <family val="2"/>
    </font>
    <font>
      <sz val="10"/>
      <name val="Arial"/>
      <family val="2"/>
    </font>
    <font>
      <b/>
      <sz val="8.5"/>
      <name val="Arial"/>
      <family val="2"/>
    </font>
    <font>
      <sz val="10"/>
      <color rgb="FF000000"/>
      <name val="Arial"/>
      <family val="2"/>
    </font>
    <font>
      <b/>
      <u/>
      <sz val="11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horizontal="right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horizontal="centerContinuous" vertical="center"/>
    </xf>
    <xf numFmtId="0" fontId="0" fillId="0" borderId="2" xfId="0" applyBorder="1" applyAlignment="1">
      <alignment vertical="center"/>
    </xf>
    <xf numFmtId="0" fontId="1" fillId="0" borderId="4" xfId="0" applyFont="1" applyBorder="1" applyAlignment="1">
      <alignment horizontal="centerContinuous" vertical="center"/>
    </xf>
    <xf numFmtId="0" fontId="0" fillId="0" borderId="0" xfId="0" applyAlignment="1"/>
    <xf numFmtId="0" fontId="1" fillId="0" borderId="5" xfId="0" applyFont="1" applyFill="1" applyBorder="1" applyAlignment="1">
      <alignment horizontal="centerContinuous" vertical="center" wrapText="1"/>
    </xf>
    <xf numFmtId="0" fontId="1" fillId="0" borderId="0" xfId="0" applyFont="1" applyFill="1" applyBorder="1" applyAlignment="1">
      <alignment horizontal="centerContinuous" vertical="center" wrapText="1"/>
    </xf>
    <xf numFmtId="0" fontId="0" fillId="0" borderId="0" xfId="0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" fillId="0" borderId="6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Continuous" vertical="center"/>
    </xf>
    <xf numFmtId="0" fontId="2" fillId="2" borderId="2" xfId="0" applyFont="1" applyFill="1" applyBorder="1" applyAlignment="1">
      <alignment vertical="center"/>
    </xf>
    <xf numFmtId="0" fontId="0" fillId="2" borderId="5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Continuous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vertical="center" wrapText="1"/>
    </xf>
    <xf numFmtId="0" fontId="0" fillId="0" borderId="16" xfId="0" applyBorder="1" applyAlignment="1">
      <alignment vertical="center"/>
    </xf>
    <xf numFmtId="0" fontId="0" fillId="2" borderId="16" xfId="0" applyFill="1" applyBorder="1" applyAlignment="1">
      <alignment horizontal="centerContinuous" vertical="center"/>
    </xf>
    <xf numFmtId="0" fontId="2" fillId="2" borderId="7" xfId="0" applyFont="1" applyFill="1" applyBorder="1" applyAlignment="1">
      <alignment vertical="center"/>
    </xf>
    <xf numFmtId="0" fontId="0" fillId="2" borderId="17" xfId="0" applyFill="1" applyBorder="1" applyAlignment="1">
      <alignment vertical="center" wrapText="1"/>
    </xf>
    <xf numFmtId="0" fontId="0" fillId="2" borderId="18" xfId="0" applyFill="1" applyBorder="1" applyAlignment="1">
      <alignment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44" fontId="1" fillId="0" borderId="5" xfId="1" applyFont="1" applyFill="1" applyBorder="1" applyAlignment="1">
      <alignment horizontal="centerContinuous" vertical="center" wrapText="1"/>
    </xf>
    <xf numFmtId="44" fontId="1" fillId="0" borderId="5" xfId="1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44" fontId="1" fillId="0" borderId="21" xfId="1" applyFont="1" applyFill="1" applyBorder="1" applyAlignment="1">
      <alignment horizontal="center" vertical="center" wrapText="1"/>
    </xf>
    <xf numFmtId="44" fontId="1" fillId="0" borderId="22" xfId="1" applyFont="1" applyFill="1" applyBorder="1" applyAlignment="1">
      <alignment horizontal="center" vertical="center" wrapText="1"/>
    </xf>
    <xf numFmtId="0" fontId="0" fillId="2" borderId="21" xfId="0" applyFill="1" applyBorder="1" applyAlignment="1">
      <alignment vertical="center" wrapText="1"/>
    </xf>
    <xf numFmtId="0" fontId="0" fillId="2" borderId="23" xfId="0" applyFill="1" applyBorder="1" applyAlignment="1">
      <alignment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49" fontId="6" fillId="0" borderId="28" xfId="0" applyNumberFormat="1" applyFont="1" applyFill="1" applyBorder="1" applyAlignment="1">
      <alignment vertical="center" wrapText="1"/>
    </xf>
    <xf numFmtId="49" fontId="1" fillId="0" borderId="30" xfId="0" applyNumberFormat="1" applyFont="1" applyFill="1" applyBorder="1" applyAlignment="1">
      <alignment horizontal="left" vertical="center" wrapText="1"/>
    </xf>
    <xf numFmtId="49" fontId="1" fillId="0" borderId="28" xfId="0" applyNumberFormat="1" applyFont="1" applyFill="1" applyBorder="1" applyAlignment="1">
      <alignment horizontal="left" vertical="center" wrapText="1"/>
    </xf>
    <xf numFmtId="49" fontId="7" fillId="0" borderId="28" xfId="0" applyNumberFormat="1" applyFont="1" applyFill="1" applyBorder="1" applyAlignment="1">
      <alignment horizontal="left" vertical="center" wrapText="1"/>
    </xf>
    <xf numFmtId="0" fontId="14" fillId="0" borderId="30" xfId="0" applyFont="1" applyBorder="1" applyAlignment="1">
      <alignment horizontal="justify" vertical="center"/>
    </xf>
    <xf numFmtId="49" fontId="3" fillId="0" borderId="28" xfId="0" applyNumberFormat="1" applyFont="1" applyFill="1" applyBorder="1" applyAlignment="1">
      <alignment horizontal="left" vertical="center" wrapText="1"/>
    </xf>
    <xf numFmtId="49" fontId="4" fillId="0" borderId="28" xfId="0" applyNumberFormat="1" applyFont="1" applyFill="1" applyBorder="1" applyAlignment="1">
      <alignment horizontal="center" vertical="center"/>
    </xf>
    <xf numFmtId="49" fontId="4" fillId="0" borderId="31" xfId="0" applyNumberFormat="1" applyFont="1" applyFill="1" applyBorder="1" applyAlignment="1">
      <alignment horizontal="center" vertical="center"/>
    </xf>
    <xf numFmtId="0" fontId="0" fillId="2" borderId="32" xfId="0" applyFill="1" applyBorder="1" applyAlignment="1">
      <alignment vertical="center" wrapText="1"/>
    </xf>
    <xf numFmtId="44" fontId="8" fillId="0" borderId="33" xfId="0" applyNumberFormat="1" applyFont="1" applyFill="1" applyBorder="1" applyAlignment="1">
      <alignment horizontal="center" vertical="center"/>
    </xf>
    <xf numFmtId="44" fontId="8" fillId="0" borderId="7" xfId="0" applyNumberFormat="1" applyFont="1" applyFill="1" applyBorder="1" applyAlignment="1">
      <alignment horizontal="center" vertical="center"/>
    </xf>
    <xf numFmtId="44" fontId="8" fillId="0" borderId="34" xfId="0" applyNumberFormat="1" applyFont="1" applyFill="1" applyBorder="1" applyAlignment="1">
      <alignment horizontal="center" vertical="center"/>
    </xf>
    <xf numFmtId="49" fontId="5" fillId="0" borderId="25" xfId="0" applyNumberFormat="1" applyFont="1" applyFill="1" applyBorder="1" applyAlignment="1">
      <alignment horizontal="center" vertical="center"/>
    </xf>
    <xf numFmtId="0" fontId="0" fillId="2" borderId="35" xfId="0" applyFill="1" applyBorder="1" applyAlignment="1">
      <alignment vertical="center" wrapText="1"/>
    </xf>
    <xf numFmtId="0" fontId="0" fillId="2" borderId="36" xfId="0" applyFill="1" applyBorder="1" applyAlignment="1">
      <alignment vertical="center" wrapText="1"/>
    </xf>
    <xf numFmtId="0" fontId="5" fillId="0" borderId="25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7" fillId="0" borderId="29" xfId="0" applyFont="1" applyBorder="1" applyAlignment="1">
      <alignment vertical="center"/>
    </xf>
    <xf numFmtId="49" fontId="15" fillId="0" borderId="28" xfId="0" applyNumberFormat="1" applyFont="1" applyFill="1" applyBorder="1" applyAlignment="1">
      <alignment vertical="center" wrapText="1"/>
    </xf>
    <xf numFmtId="0" fontId="1" fillId="2" borderId="21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30" xfId="0" applyFont="1" applyFill="1" applyBorder="1" applyAlignment="1">
      <alignment wrapText="1"/>
    </xf>
    <xf numFmtId="0" fontId="1" fillId="0" borderId="28" xfId="0" applyFont="1" applyFill="1" applyBorder="1" applyAlignment="1">
      <alignment wrapText="1"/>
    </xf>
    <xf numFmtId="44" fontId="1" fillId="0" borderId="10" xfId="1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0</xdr:col>
      <xdr:colOff>1381125</xdr:colOff>
      <xdr:row>9</xdr:row>
      <xdr:rowOff>133350</xdr:rowOff>
    </xdr:to>
    <xdr:pic>
      <xdr:nvPicPr>
        <xdr:cNvPr id="3" name="Image 2" descr="Logo carré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0050"/>
          <a:ext cx="1381125" cy="1266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9663793</xdr:colOff>
      <xdr:row>8</xdr:row>
      <xdr:rowOff>99513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663793" cy="14634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35"/>
  <sheetViews>
    <sheetView workbookViewId="0">
      <selection activeCell="A21" sqref="A21"/>
    </sheetView>
  </sheetViews>
  <sheetFormatPr baseColWidth="10" defaultRowHeight="12.6" x14ac:dyDescent="0.25"/>
  <cols>
    <col min="1" max="1" width="146.44140625" customWidth="1"/>
  </cols>
  <sheetData>
    <row r="4" spans="1:1" ht="15" x14ac:dyDescent="0.25">
      <c r="A4" s="35"/>
    </row>
    <row r="5" spans="1:1" ht="13.2" x14ac:dyDescent="0.25">
      <c r="A5" s="36"/>
    </row>
    <row r="6" spans="1:1" ht="13.2" x14ac:dyDescent="0.25">
      <c r="A6" s="36"/>
    </row>
    <row r="7" spans="1:1" ht="15" x14ac:dyDescent="0.25">
      <c r="A7" s="35"/>
    </row>
    <row r="8" spans="1:1" ht="13.2" x14ac:dyDescent="0.25">
      <c r="A8" s="36"/>
    </row>
    <row r="9" spans="1:1" ht="15" x14ac:dyDescent="0.25">
      <c r="A9" s="35"/>
    </row>
    <row r="10" spans="1:1" ht="15" x14ac:dyDescent="0.25">
      <c r="A10" s="35" t="s">
        <v>0</v>
      </c>
    </row>
    <row r="11" spans="1:1" ht="15" x14ac:dyDescent="0.25">
      <c r="A11" s="35" t="s">
        <v>1</v>
      </c>
    </row>
    <row r="12" spans="1:1" ht="13.2" x14ac:dyDescent="0.25">
      <c r="A12" s="36"/>
    </row>
    <row r="13" spans="1:1" ht="13.2" x14ac:dyDescent="0.25">
      <c r="A13" s="37" t="s">
        <v>20</v>
      </c>
    </row>
    <row r="14" spans="1:1" ht="13.2" x14ac:dyDescent="0.25">
      <c r="A14" s="36"/>
    </row>
    <row r="15" spans="1:1" ht="13.2" x14ac:dyDescent="0.25">
      <c r="A15" s="37" t="s">
        <v>24</v>
      </c>
    </row>
    <row r="16" spans="1:1" ht="13.2" x14ac:dyDescent="0.25">
      <c r="A16" s="36"/>
    </row>
    <row r="17" spans="1:1" ht="13.2" x14ac:dyDescent="0.25">
      <c r="A17" s="39" t="s">
        <v>26</v>
      </c>
    </row>
    <row r="18" spans="1:1" ht="13.2" x14ac:dyDescent="0.25">
      <c r="A18" s="39"/>
    </row>
    <row r="19" spans="1:1" ht="13.2" x14ac:dyDescent="0.25">
      <c r="A19" s="36"/>
    </row>
    <row r="20" spans="1:1" ht="13.2" x14ac:dyDescent="0.25">
      <c r="A20" s="37" t="s">
        <v>25</v>
      </c>
    </row>
    <row r="21" spans="1:1" ht="13.2" x14ac:dyDescent="0.25">
      <c r="A21" s="36"/>
    </row>
    <row r="22" spans="1:1" ht="13.2" x14ac:dyDescent="0.25">
      <c r="A22" s="36"/>
    </row>
    <row r="23" spans="1:1" ht="13.2" x14ac:dyDescent="0.25">
      <c r="A23" s="37" t="s">
        <v>27</v>
      </c>
    </row>
    <row r="24" spans="1:1" ht="13.2" x14ac:dyDescent="0.25">
      <c r="A24" s="36"/>
    </row>
    <row r="25" spans="1:1" ht="13.2" x14ac:dyDescent="0.25">
      <c r="A25" s="36"/>
    </row>
    <row r="26" spans="1:1" ht="13.2" x14ac:dyDescent="0.25">
      <c r="A26" s="37" t="s">
        <v>14</v>
      </c>
    </row>
    <row r="27" spans="1:1" x14ac:dyDescent="0.25">
      <c r="A27" s="38" t="s">
        <v>2</v>
      </c>
    </row>
    <row r="28" spans="1:1" ht="13.2" x14ac:dyDescent="0.25">
      <c r="A28" s="36"/>
    </row>
    <row r="29" spans="1:1" ht="25.5" customHeight="1" x14ac:dyDescent="0.25">
      <c r="A29" s="39" t="s">
        <v>3</v>
      </c>
    </row>
    <row r="30" spans="1:1" ht="25.5" customHeight="1" x14ac:dyDescent="0.25">
      <c r="A30" s="39"/>
    </row>
    <row r="31" spans="1:1" ht="13.2" x14ac:dyDescent="0.25">
      <c r="A31" s="36"/>
    </row>
    <row r="33" spans="1:1" x14ac:dyDescent="0.25">
      <c r="A33" s="1" t="s">
        <v>23</v>
      </c>
    </row>
    <row r="34" spans="1:1" x14ac:dyDescent="0.25">
      <c r="A34" s="1"/>
    </row>
    <row r="35" spans="1:1" x14ac:dyDescent="0.25">
      <c r="A35" s="1"/>
    </row>
  </sheetData>
  <pageMargins left="0.7" right="0.7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topLeftCell="A7" zoomScaleNormal="100" workbookViewId="0">
      <selection activeCell="D38" sqref="D38"/>
    </sheetView>
  </sheetViews>
  <sheetFormatPr baseColWidth="10" defaultRowHeight="12.6" x14ac:dyDescent="0.25"/>
  <cols>
    <col min="1" max="1" width="94.109375" style="7" bestFit="1" customWidth="1"/>
    <col min="2" max="2" width="24.44140625" bestFit="1" customWidth="1"/>
    <col min="5" max="5" width="13.6640625" customWidth="1"/>
  </cols>
  <sheetData>
    <row r="1" spans="1:7" ht="13.2" x14ac:dyDescent="0.25">
      <c r="A1" s="72" t="str">
        <f>PAGE_GARDE!A17</f>
        <v>OPERATION : REFECTION ETANCHEITE TOITURE</v>
      </c>
      <c r="B1" s="53"/>
      <c r="C1" s="53"/>
      <c r="D1" s="53"/>
      <c r="E1" s="54" t="str">
        <f>PAGE_GARDE!A20</f>
        <v>N° OPERATION :  7/HGM/17064</v>
      </c>
      <c r="F1" s="54"/>
      <c r="G1" s="55"/>
    </row>
    <row r="2" spans="1:7" ht="13.2" x14ac:dyDescent="0.25">
      <c r="A2" s="73">
        <f>PAGE_GARDE!A18</f>
        <v>0</v>
      </c>
      <c r="B2" s="40"/>
      <c r="C2" s="40"/>
      <c r="D2" s="40"/>
      <c r="E2" s="41"/>
      <c r="F2" s="41"/>
      <c r="G2" s="42"/>
    </row>
    <row r="3" spans="1:7" ht="24" customHeight="1" x14ac:dyDescent="0.25">
      <c r="A3" s="74" t="str">
        <f>PAGE_GARDE!A23</f>
        <v xml:space="preserve">LOT N°1 - ETANCHEITE </v>
      </c>
      <c r="B3" s="2"/>
      <c r="C3" s="2"/>
      <c r="D3" s="2"/>
      <c r="E3" s="2"/>
      <c r="F3" s="5"/>
      <c r="G3" s="21"/>
    </row>
    <row r="4" spans="1:7" ht="17.25" customHeight="1" x14ac:dyDescent="0.25">
      <c r="A4" s="56" t="s">
        <v>15</v>
      </c>
      <c r="B4" s="2"/>
      <c r="C4" s="2"/>
      <c r="D4" s="2"/>
      <c r="E4" s="3"/>
      <c r="F4" s="15" t="s">
        <v>4</v>
      </c>
      <c r="G4" s="22"/>
    </row>
    <row r="5" spans="1:7" ht="21" customHeight="1" x14ac:dyDescent="0.25">
      <c r="A5" s="56" t="s">
        <v>5</v>
      </c>
      <c r="B5" s="6" t="s">
        <v>6</v>
      </c>
      <c r="C5" s="6" t="s">
        <v>17</v>
      </c>
      <c r="D5" s="4" t="s">
        <v>7</v>
      </c>
      <c r="E5" s="6" t="s">
        <v>18</v>
      </c>
      <c r="F5" s="16" t="s">
        <v>8</v>
      </c>
      <c r="G5" s="23" t="s">
        <v>9</v>
      </c>
    </row>
    <row r="6" spans="1:7" s="10" customFormat="1" x14ac:dyDescent="0.25">
      <c r="A6" s="57"/>
      <c r="B6" s="8"/>
      <c r="C6" s="8"/>
      <c r="D6" s="9"/>
      <c r="E6" s="18"/>
      <c r="F6" s="20"/>
      <c r="G6" s="24"/>
    </row>
    <row r="7" spans="1:7" s="10" customFormat="1" ht="27.6" x14ac:dyDescent="0.25">
      <c r="A7" s="75" t="s">
        <v>13</v>
      </c>
      <c r="B7" s="8"/>
      <c r="C7" s="43"/>
      <c r="D7" s="9"/>
      <c r="E7" s="18"/>
      <c r="F7" s="17"/>
      <c r="G7" s="24"/>
    </row>
    <row r="8" spans="1:7" s="13" customFormat="1" x14ac:dyDescent="0.25">
      <c r="A8" s="59"/>
      <c r="B8" s="12"/>
      <c r="C8" s="44"/>
      <c r="D8" s="14"/>
      <c r="E8" s="19"/>
      <c r="F8" s="17"/>
      <c r="G8" s="24"/>
    </row>
    <row r="9" spans="1:7" s="13" customFormat="1" ht="24" x14ac:dyDescent="0.25">
      <c r="A9" s="60" t="s">
        <v>19</v>
      </c>
      <c r="B9" s="12"/>
      <c r="C9" s="44"/>
      <c r="D9" s="14"/>
      <c r="E9" s="19"/>
      <c r="F9" s="17"/>
      <c r="G9" s="24"/>
    </row>
    <row r="10" spans="1:7" s="13" customFormat="1" x14ac:dyDescent="0.25">
      <c r="A10" s="60"/>
      <c r="B10" s="12"/>
      <c r="C10" s="44"/>
      <c r="D10" s="14"/>
      <c r="E10" s="19"/>
      <c r="F10" s="17"/>
      <c r="G10" s="24"/>
    </row>
    <row r="11" spans="1:7" s="13" customFormat="1" x14ac:dyDescent="0.25">
      <c r="A11" s="60"/>
      <c r="B11" s="12"/>
      <c r="C11" s="44"/>
      <c r="D11" s="14"/>
      <c r="E11" s="19"/>
      <c r="F11" s="17"/>
      <c r="G11" s="24"/>
    </row>
    <row r="12" spans="1:7" s="13" customFormat="1" x14ac:dyDescent="0.25">
      <c r="A12" s="58" t="s">
        <v>28</v>
      </c>
      <c r="B12" s="45" t="s">
        <v>16</v>
      </c>
      <c r="C12" s="46"/>
      <c r="D12" s="50">
        <v>1</v>
      </c>
      <c r="E12" s="47">
        <f t="shared" ref="E12" si="0">ROUND(C12*D12,2)</f>
        <v>0</v>
      </c>
      <c r="F12" s="48"/>
      <c r="G12" s="49"/>
    </row>
    <row r="13" spans="1:7" s="13" customFormat="1" x14ac:dyDescent="0.25">
      <c r="A13" s="58"/>
      <c r="B13" s="45"/>
      <c r="C13" s="46"/>
      <c r="D13" s="50"/>
      <c r="E13" s="52"/>
      <c r="F13" s="48"/>
      <c r="G13" s="49"/>
    </row>
    <row r="14" spans="1:7" s="13" customFormat="1" x14ac:dyDescent="0.25">
      <c r="A14" s="58" t="s">
        <v>29</v>
      </c>
      <c r="B14" s="45" t="s">
        <v>21</v>
      </c>
      <c r="C14" s="46"/>
      <c r="D14" s="50">
        <v>102</v>
      </c>
      <c r="E14" s="47">
        <f t="shared" ref="E14" si="1">ROUND(C14*D14,2)</f>
        <v>0</v>
      </c>
      <c r="F14" s="48"/>
      <c r="G14" s="49"/>
    </row>
    <row r="15" spans="1:7" s="13" customFormat="1" ht="13.2" x14ac:dyDescent="0.25">
      <c r="A15" s="61"/>
      <c r="B15" s="45"/>
      <c r="C15" s="46"/>
      <c r="D15" s="50"/>
      <c r="E15" s="52"/>
      <c r="F15" s="48"/>
      <c r="G15" s="49"/>
    </row>
    <row r="16" spans="1:7" s="13" customFormat="1" x14ac:dyDescent="0.25">
      <c r="A16" s="58" t="s">
        <v>30</v>
      </c>
      <c r="B16" s="45" t="s">
        <v>16</v>
      </c>
      <c r="C16" s="46"/>
      <c r="D16" s="50">
        <v>1</v>
      </c>
      <c r="E16" s="47">
        <f t="shared" ref="E16" si="2">ROUND(C16*D16,2)</f>
        <v>0</v>
      </c>
      <c r="F16" s="48"/>
      <c r="G16" s="49"/>
    </row>
    <row r="17" spans="1:7" s="78" customFormat="1" ht="11.4" x14ac:dyDescent="0.2">
      <c r="A17" s="58"/>
      <c r="B17" s="45"/>
      <c r="C17" s="46"/>
      <c r="D17" s="50"/>
      <c r="E17" s="52"/>
      <c r="F17" s="76"/>
      <c r="G17" s="77"/>
    </row>
    <row r="18" spans="1:7" s="78" customFormat="1" ht="11.4" x14ac:dyDescent="0.2">
      <c r="A18" s="79" t="s">
        <v>31</v>
      </c>
      <c r="B18" s="45" t="s">
        <v>16</v>
      </c>
      <c r="C18" s="46"/>
      <c r="D18" s="50">
        <v>1</v>
      </c>
      <c r="E18" s="47">
        <f t="shared" ref="E18" si="3">ROUND(C18*D18,2)</f>
        <v>0</v>
      </c>
      <c r="F18" s="76"/>
      <c r="G18" s="77"/>
    </row>
    <row r="19" spans="1:7" s="78" customFormat="1" ht="11.4" x14ac:dyDescent="0.2">
      <c r="A19" s="79"/>
      <c r="B19" s="45"/>
      <c r="C19" s="46"/>
      <c r="D19" s="50"/>
      <c r="E19" s="47"/>
      <c r="F19" s="76"/>
      <c r="G19" s="77"/>
    </row>
    <row r="20" spans="1:7" s="78" customFormat="1" ht="11.4" x14ac:dyDescent="0.2">
      <c r="A20" s="79" t="s">
        <v>32</v>
      </c>
      <c r="B20" s="45" t="s">
        <v>22</v>
      </c>
      <c r="C20" s="46"/>
      <c r="D20" s="50">
        <v>130</v>
      </c>
      <c r="E20" s="47">
        <f t="shared" ref="E20" si="4">ROUND(C20*D20,2)</f>
        <v>0</v>
      </c>
      <c r="F20" s="76"/>
      <c r="G20" s="77"/>
    </row>
    <row r="21" spans="1:7" s="78" customFormat="1" ht="11.4" x14ac:dyDescent="0.2">
      <c r="A21" s="79"/>
      <c r="B21" s="45"/>
      <c r="C21" s="46"/>
      <c r="D21" s="50"/>
      <c r="E21" s="47"/>
      <c r="F21" s="76"/>
      <c r="G21" s="77"/>
    </row>
    <row r="22" spans="1:7" s="78" customFormat="1" ht="11.4" x14ac:dyDescent="0.2">
      <c r="A22" s="79" t="s">
        <v>42</v>
      </c>
      <c r="B22" s="45" t="s">
        <v>22</v>
      </c>
      <c r="C22" s="46"/>
      <c r="D22" s="50">
        <v>862</v>
      </c>
      <c r="E22" s="47">
        <f t="shared" ref="E22" si="5">ROUND(C22*D22,2)</f>
        <v>0</v>
      </c>
      <c r="F22" s="76"/>
      <c r="G22" s="77"/>
    </row>
    <row r="23" spans="1:7" s="78" customFormat="1" ht="11.4" x14ac:dyDescent="0.2">
      <c r="A23" s="79"/>
      <c r="B23" s="45"/>
      <c r="C23" s="46"/>
      <c r="D23" s="50"/>
      <c r="E23" s="47"/>
      <c r="F23" s="76"/>
      <c r="G23" s="77"/>
    </row>
    <row r="24" spans="1:7" s="78" customFormat="1" ht="11.4" x14ac:dyDescent="0.2">
      <c r="A24" s="79" t="s">
        <v>33</v>
      </c>
      <c r="B24" s="45" t="s">
        <v>16</v>
      </c>
      <c r="C24" s="46"/>
      <c r="D24" s="50">
        <v>3</v>
      </c>
      <c r="E24" s="47">
        <f t="shared" ref="E24" si="6">ROUND(C24*D24,2)</f>
        <v>0</v>
      </c>
      <c r="F24" s="76"/>
      <c r="G24" s="77"/>
    </row>
    <row r="25" spans="1:7" s="78" customFormat="1" ht="11.4" x14ac:dyDescent="0.2">
      <c r="A25" s="80"/>
      <c r="B25" s="12"/>
      <c r="C25" s="44"/>
      <c r="D25" s="11"/>
      <c r="E25" s="81"/>
      <c r="F25" s="76"/>
      <c r="G25" s="77"/>
    </row>
    <row r="26" spans="1:7" s="78" customFormat="1" ht="11.4" x14ac:dyDescent="0.2">
      <c r="A26" s="79" t="s">
        <v>35</v>
      </c>
      <c r="B26" s="45" t="s">
        <v>22</v>
      </c>
      <c r="C26" s="46"/>
      <c r="D26" s="50">
        <v>732</v>
      </c>
      <c r="E26" s="47">
        <f t="shared" ref="E26" si="7">ROUND(C26*D26,2)</f>
        <v>0</v>
      </c>
      <c r="F26" s="76"/>
      <c r="G26" s="77"/>
    </row>
    <row r="27" spans="1:7" s="78" customFormat="1" ht="11.4" x14ac:dyDescent="0.2">
      <c r="A27" s="80"/>
      <c r="B27" s="12"/>
      <c r="C27" s="44"/>
      <c r="D27" s="11"/>
      <c r="E27" s="81"/>
      <c r="F27" s="76"/>
      <c r="G27" s="77"/>
    </row>
    <row r="28" spans="1:7" s="78" customFormat="1" ht="11.4" x14ac:dyDescent="0.2">
      <c r="A28" s="79" t="s">
        <v>34</v>
      </c>
      <c r="B28" s="45" t="s">
        <v>22</v>
      </c>
      <c r="C28" s="46"/>
      <c r="D28" s="50">
        <v>130</v>
      </c>
      <c r="E28" s="47">
        <f t="shared" ref="E28" si="8">ROUND(C28*D28,2)</f>
        <v>0</v>
      </c>
      <c r="F28" s="76"/>
      <c r="G28" s="77"/>
    </row>
    <row r="29" spans="1:7" s="78" customFormat="1" ht="11.4" x14ac:dyDescent="0.2">
      <c r="A29" s="80"/>
      <c r="B29" s="12"/>
      <c r="C29" s="44"/>
      <c r="D29" s="11"/>
      <c r="E29" s="81"/>
      <c r="F29" s="76"/>
      <c r="G29" s="77"/>
    </row>
    <row r="30" spans="1:7" s="78" customFormat="1" ht="11.4" x14ac:dyDescent="0.2">
      <c r="A30" s="79" t="s">
        <v>36</v>
      </c>
      <c r="B30" s="45" t="s">
        <v>43</v>
      </c>
      <c r="C30" s="46"/>
      <c r="D30" s="50">
        <v>12</v>
      </c>
      <c r="E30" s="47">
        <f t="shared" ref="E30" si="9">ROUND(C30*D30,2)</f>
        <v>0</v>
      </c>
      <c r="F30" s="76"/>
      <c r="G30" s="77"/>
    </row>
    <row r="31" spans="1:7" s="78" customFormat="1" ht="11.4" x14ac:dyDescent="0.2">
      <c r="A31" s="80"/>
      <c r="B31" s="12"/>
      <c r="C31" s="44"/>
      <c r="D31" s="11"/>
      <c r="E31" s="81"/>
      <c r="F31" s="76"/>
      <c r="G31" s="77"/>
    </row>
    <row r="32" spans="1:7" s="78" customFormat="1" ht="11.4" x14ac:dyDescent="0.2">
      <c r="A32" s="79" t="s">
        <v>37</v>
      </c>
      <c r="B32" s="45" t="s">
        <v>16</v>
      </c>
      <c r="C32" s="46"/>
      <c r="D32" s="50">
        <v>7</v>
      </c>
      <c r="E32" s="47">
        <f t="shared" ref="E32" si="10">ROUND(C32*D32,2)</f>
        <v>0</v>
      </c>
      <c r="F32" s="76"/>
      <c r="G32" s="77"/>
    </row>
    <row r="33" spans="1:7" s="78" customFormat="1" ht="11.4" x14ac:dyDescent="0.2">
      <c r="A33" s="80"/>
      <c r="B33" s="12"/>
      <c r="C33" s="44"/>
      <c r="D33" s="11"/>
      <c r="E33" s="81"/>
      <c r="F33" s="76"/>
      <c r="G33" s="77"/>
    </row>
    <row r="34" spans="1:7" s="78" customFormat="1" ht="11.4" x14ac:dyDescent="0.2">
      <c r="A34" s="79" t="s">
        <v>38</v>
      </c>
      <c r="B34" s="45" t="s">
        <v>22</v>
      </c>
      <c r="C34" s="46"/>
      <c r="D34" s="50">
        <v>130</v>
      </c>
      <c r="E34" s="47">
        <f t="shared" ref="E34" si="11">ROUND(C34*D34,2)</f>
        <v>0</v>
      </c>
      <c r="F34" s="76"/>
      <c r="G34" s="77"/>
    </row>
    <row r="35" spans="1:7" s="78" customFormat="1" ht="11.4" x14ac:dyDescent="0.2">
      <c r="A35" s="80"/>
      <c r="B35" s="12"/>
      <c r="C35" s="44"/>
      <c r="D35" s="11"/>
      <c r="E35" s="81"/>
      <c r="F35" s="76"/>
      <c r="G35" s="77"/>
    </row>
    <row r="36" spans="1:7" s="78" customFormat="1" ht="11.4" x14ac:dyDescent="0.2">
      <c r="A36" s="79" t="s">
        <v>39</v>
      </c>
      <c r="B36" s="45" t="s">
        <v>16</v>
      </c>
      <c r="C36" s="46"/>
      <c r="D36" s="50">
        <v>1</v>
      </c>
      <c r="E36" s="47">
        <f t="shared" ref="E36" si="12">ROUND(C36*D36,2)</f>
        <v>0</v>
      </c>
      <c r="F36" s="76"/>
      <c r="G36" s="77"/>
    </row>
    <row r="37" spans="1:7" s="78" customFormat="1" ht="11.4" x14ac:dyDescent="0.2">
      <c r="A37" s="80"/>
      <c r="B37" s="12"/>
      <c r="C37" s="44"/>
      <c r="D37" s="11"/>
      <c r="E37" s="81"/>
      <c r="F37" s="76"/>
      <c r="G37" s="77"/>
    </row>
    <row r="38" spans="1:7" s="78" customFormat="1" ht="11.4" x14ac:dyDescent="0.2">
      <c r="A38" s="79" t="s">
        <v>40</v>
      </c>
      <c r="B38" s="45" t="s">
        <v>16</v>
      </c>
      <c r="C38" s="46"/>
      <c r="D38" s="50">
        <v>1</v>
      </c>
      <c r="E38" s="47">
        <f t="shared" ref="E38" si="13">ROUND(C38*D38,2)</f>
        <v>0</v>
      </c>
      <c r="F38" s="76"/>
      <c r="G38" s="77"/>
    </row>
    <row r="39" spans="1:7" s="78" customFormat="1" ht="11.4" x14ac:dyDescent="0.2">
      <c r="A39" s="80"/>
      <c r="B39" s="12"/>
      <c r="C39" s="44"/>
      <c r="D39" s="11"/>
      <c r="E39" s="81"/>
      <c r="F39" s="76"/>
      <c r="G39" s="77"/>
    </row>
    <row r="40" spans="1:7" s="78" customFormat="1" ht="11.4" x14ac:dyDescent="0.2">
      <c r="A40" s="79" t="s">
        <v>41</v>
      </c>
      <c r="B40" s="45" t="s">
        <v>16</v>
      </c>
      <c r="C40" s="46"/>
      <c r="D40" s="50">
        <v>1</v>
      </c>
      <c r="E40" s="47">
        <f t="shared" ref="E40" si="14">ROUND(C40*D40,2)</f>
        <v>0</v>
      </c>
      <c r="F40" s="76"/>
      <c r="G40" s="77"/>
    </row>
    <row r="41" spans="1:7" s="78" customFormat="1" ht="11.4" x14ac:dyDescent="0.2">
      <c r="A41" s="80"/>
      <c r="B41" s="12"/>
      <c r="C41" s="44"/>
      <c r="D41" s="11"/>
      <c r="E41" s="81"/>
      <c r="F41" s="76"/>
      <c r="G41" s="77"/>
    </row>
    <row r="42" spans="1:7" ht="13.2" thickBot="1" x14ac:dyDescent="0.3">
      <c r="A42" s="62"/>
      <c r="B42" s="12"/>
      <c r="C42" s="44"/>
      <c r="D42" s="11"/>
      <c r="E42" s="19"/>
      <c r="F42" s="76"/>
      <c r="G42" s="77"/>
    </row>
    <row r="43" spans="1:7" ht="13.2" x14ac:dyDescent="0.25">
      <c r="A43" s="69"/>
      <c r="B43" s="26" t="s">
        <v>10</v>
      </c>
      <c r="C43" s="27"/>
      <c r="D43" s="28"/>
      <c r="E43" s="66">
        <f>SUM(E8:E41)</f>
        <v>0</v>
      </c>
      <c r="F43" s="70"/>
      <c r="G43" s="71"/>
    </row>
    <row r="44" spans="1:7" x14ac:dyDescent="0.25">
      <c r="A44" s="63"/>
      <c r="B44" s="29" t="s">
        <v>12</v>
      </c>
      <c r="C44" s="30"/>
      <c r="D44" s="31"/>
      <c r="E44" s="67">
        <f>E43*0.2</f>
        <v>0</v>
      </c>
      <c r="F44" s="51"/>
      <c r="G44" s="24"/>
    </row>
    <row r="45" spans="1:7" ht="13.2" thickBot="1" x14ac:dyDescent="0.3">
      <c r="A45" s="64"/>
      <c r="B45" s="32" t="s">
        <v>11</v>
      </c>
      <c r="C45" s="33"/>
      <c r="D45" s="34"/>
      <c r="E45" s="68">
        <f>E43+E44</f>
        <v>0</v>
      </c>
      <c r="F45" s="65"/>
      <c r="G45" s="25"/>
    </row>
  </sheetData>
  <pageMargins left="0.25" right="0.25" top="0.75" bottom="0.75" header="0.3" footer="0.3"/>
  <pageSetup paperSize="9" scale="7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PAGE_GARDE</vt:lpstr>
      <vt:lpstr>LOT 1</vt:lpstr>
      <vt:lpstr>'LOT 1'!Impression_des_titres</vt:lpstr>
      <vt:lpstr>'LOT 1'!Zone_d_impression</vt:lpstr>
      <vt:lpstr>PAGE_GARDE!Zone_d_impression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</dc:creator>
  <cp:lastModifiedBy>Jacquet Aurele</cp:lastModifiedBy>
  <cp:lastPrinted>2025-06-23T12:05:25Z</cp:lastPrinted>
  <dcterms:created xsi:type="dcterms:W3CDTF">2011-11-30T09:28:40Z</dcterms:created>
  <dcterms:modified xsi:type="dcterms:W3CDTF">2026-03-19T12:41:35Z</dcterms:modified>
</cp:coreProperties>
</file>